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9\"/>
    </mc:Choice>
  </mc:AlternateContent>
  <bookViews>
    <workbookView xWindow="480" yWindow="165" windowWidth="19440" windowHeight="11040"/>
  </bookViews>
  <sheets>
    <sheet name="23-24" sheetId="2" r:id="rId1"/>
  </sheets>
  <definedNames>
    <definedName name="_xlnm.Print_Area" localSheetId="0">'23-24'!$A$1:$E$33</definedName>
  </definedNames>
  <calcPr calcId="162913"/>
</workbook>
</file>

<file path=xl/calcChain.xml><?xml version="1.0" encoding="utf-8"?>
<calcChain xmlns="http://schemas.openxmlformats.org/spreadsheetml/2006/main">
  <c r="B28" i="2" l="1"/>
  <c r="B27" i="2" s="1"/>
  <c r="D25" i="2" l="1"/>
  <c r="B25" i="2"/>
  <c r="B31" i="2" l="1"/>
  <c r="B30" i="2"/>
  <c r="B24" i="2"/>
  <c r="B21" i="2"/>
  <c r="B18" i="2"/>
  <c r="B29" i="2" l="1"/>
  <c r="D31" i="2"/>
  <c r="D30" i="2"/>
  <c r="D29" i="2" l="1"/>
  <c r="D24" i="2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<sst xmlns="http://schemas.openxmlformats.org/spreadsheetml/2006/main" count="36" uniqueCount="22">
  <si>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</si>
  <si>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</si>
  <si>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</si>
  <si>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</si>
  <si>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</si>
  <si>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</si>
  <si>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</si>
  <si>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</si>
  <si>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</si>
  <si>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</si>
  <si>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</si>
  <si>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</si>
  <si>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</si>
  <si>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</si>
  <si>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</si>
  <si>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</si>
  <si>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</si>
  <si>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</si>
  <si>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</si>
  <si>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от 22.12.2021 № 246</t>
  </si>
  <si>
    <t>муниципальных внутренних заимствований на 2023 и 2024 годы</t>
  </si>
  <si>
    <t>от 21.12.2022 №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</si>
</sst>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80" zoomScaleNormal="100" zoomScaleSheetLayoutView="80" workbookViewId="0">
      <selection activeCell="D4" sqref="D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18</v>
      </c>
      <c r="E6" s="31"/>
    </row>
    <row r="7" spans="1:7" ht="18.75" x14ac:dyDescent="0.3">
      <c r="B7" s="31"/>
      <c r="C7" s="31"/>
      <c r="D7" s="31" t="s">
        <v>14</v>
      </c>
      <c r="E7" s="31"/>
    </row>
    <row r="8" spans="1:7" ht="18.75" x14ac:dyDescent="0.3">
      <c r="B8" s="31"/>
      <c r="C8" s="31"/>
      <c r="D8" s="31" t="s">
        <v>15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20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11</v>
      </c>
      <c r="C16" s="34"/>
      <c r="D16" s="34" t="s">
        <v>13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5550000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7000000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1450000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-4624300</v>
      </c>
      <c r="C21" s="23"/>
      <c r="D21" s="17">
        <f>D22-D23</f>
        <v>2525700</v>
      </c>
      <c r="E21" s="23"/>
    </row>
    <row r="22" spans="1:5" ht="18.75" x14ac:dyDescent="0.3">
      <c r="A22" s="7" t="s">
        <v>3</v>
      </c>
      <c r="B22" s="18">
        <v>29075700</v>
      </c>
      <c r="C22" s="23" t="s">
        <v>7</v>
      </c>
      <c r="D22" s="18">
        <v>36075700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-225700</v>
      </c>
      <c r="E24" s="23"/>
    </row>
    <row r="25" spans="1:5" ht="18.75" x14ac:dyDescent="0.3">
      <c r="A25" s="8" t="s">
        <v>3</v>
      </c>
      <c r="B25" s="21">
        <f>B26</f>
        <v>2606944.1011700002</v>
      </c>
      <c r="C25" s="23"/>
      <c r="D25" s="21">
        <f>D26</f>
        <v>2706569.9928299999</v>
      </c>
      <c r="E25" s="23"/>
    </row>
    <row r="26" spans="1:5" ht="37.5" customHeight="1" x14ac:dyDescent="0.25">
      <c r="A26" s="8" t="s">
        <v>12</v>
      </c>
      <c r="B26" s="21">
        <v>2606944.1011700002</v>
      </c>
      <c r="C26" s="24">
        <v>45275</v>
      </c>
      <c r="D26" s="21">
        <v>2706569.9928299999</v>
      </c>
      <c r="E26" s="24">
        <v>45641</v>
      </c>
    </row>
    <row r="27" spans="1:5" ht="18.75" x14ac:dyDescent="0.3">
      <c r="A27" s="7" t="s">
        <v>4</v>
      </c>
      <c r="B27" s="19">
        <f>B28+225700</f>
        <v>2832644.1011700002</v>
      </c>
      <c r="C27" s="23"/>
      <c r="D27" s="19">
        <v>2932269.9928299999</v>
      </c>
      <c r="E27" s="23"/>
    </row>
    <row r="28" spans="1:5" ht="37.5" customHeight="1" x14ac:dyDescent="0.3">
      <c r="A28" s="8" t="s">
        <v>12</v>
      </c>
      <c r="B28" s="19">
        <f>B26</f>
        <v>2606944.1011700002</v>
      </c>
      <c r="C28" s="23"/>
      <c r="D28" s="19">
        <v>2706569.9928299999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38682644.101170003</v>
      </c>
      <c r="C30" s="23"/>
      <c r="D30" s="19">
        <f>SUM(D19,D22,D25)</f>
        <v>38782269.992830001</v>
      </c>
      <c r="E30" s="23"/>
    </row>
    <row r="31" spans="1:5" ht="18.75" x14ac:dyDescent="0.3">
      <c r="A31" s="7" t="s">
        <v>4</v>
      </c>
      <c r="B31" s="19">
        <f>SUM(B20,B23,B27)</f>
        <v>37982644.101170003</v>
      </c>
      <c r="C31" s="23"/>
      <c r="D31" s="19">
        <f>SUM(D20,D23,D27)</f>
        <v>38782269.992830001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6KDV5W64NSFS-851842435-5132</_dlc_DocId>
    <_dlc_DocIdUrl xmlns="746016b1-ecc9-410e-95eb-a13f7eb3881b">
      <Url>http://port.admnsk.ru/sites/main/sovet/_layouts/DocIdRedir.aspx?ID=6KDV5W64NSFS-851842435-5132</Url>
      <Description>6KDV5W64NSFS-851842435-5132</Description>
    </_dlc_DocIdUrl>
  </documentManagement>
</p:properties>
</file>

<file path=customXml/itemProps1.xml><?xml version="1.0" encoding="utf-8"?>
<ds:datastoreItem xmlns:ds="http://schemas.openxmlformats.org/officeDocument/2006/customXml" ds:itemID="{0E490C17-1703-4238-AA26-C540DFD1EE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D47A69-A918-4C23-B10C-0C3FA72C40C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FA7F84-8DC0-4613-91DC-30649B34D3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90E2B62-9044-4D21-9BB3-E8F6A299E215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746016b1-ecc9-410e-95eb-a13f7eb3881b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23-24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2022-12-16T04:01:47Z</cp:lastPrinted>
  <dcterms:created xsi:type="dcterms:W3CDTF">2015-10-23T09:08:05Z</dcterms:created>
  <dcterms:modified xsi:type="dcterms:W3CDTF">2022-12-16T04:01:54Z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06cc4857-e248-4095-a77a-5eb7a6033f4c</vt:lpwstr>
  </property>
</Properties>
</file>